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2"/>
  <c r="Q32"/>
  <c r="Q12"/>
  <c r="Q17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N39" s="1"/>
  <c r="E12"/>
  <c r="E39" s="1"/>
  <c r="O12"/>
  <c r="O39" s="1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<sst xmlns="http://schemas.openxmlformats.org/spreadsheetml/2006/main" count="114" uniqueCount="74">
  <si>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</si>
  <si>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</si>
  <si>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</si>
  <si>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</si>
  <si>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</si>
  <si>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1.4.2023</t>
  </si>
  <si>
    <t>Domácí</t>
  </si>
  <si>
    <t xml:space="preserve">TJ Odry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</si>
  <si>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</si>
  <si>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</si>
  <si>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</si>
  <si>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</si>
  <si>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</si>
  <si>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</si>
  <si>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</si>
  <si>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</si>
  <si>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</si>
  <si>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</si>
  <si>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</si>
  <si>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</si>
  <si>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</si>
  <si>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Ševčík st.</t>
  </si>
  <si>
    <t>Kunc</t>
  </si>
  <si>
    <t>Daniel</t>
  </si>
  <si>
    <t>Vratislav</t>
  </si>
  <si>
    <t>Dadák</t>
  </si>
  <si>
    <t>Molek</t>
  </si>
  <si>
    <t>Lukáš</t>
  </si>
  <si>
    <t>Tomáš</t>
  </si>
  <si>
    <t>Dvorský</t>
  </si>
  <si>
    <t>Martinů</t>
  </si>
  <si>
    <t>Petr</t>
  </si>
  <si>
    <t>Jiří</t>
  </si>
  <si>
    <t>Pavič</t>
  </si>
  <si>
    <t>Lekeš</t>
  </si>
  <si>
    <t>Martin</t>
  </si>
  <si>
    <t>Filip</t>
  </si>
  <si>
    <t>Gajdičiar</t>
  </si>
  <si>
    <t>Žáček</t>
  </si>
  <si>
    <t>Ondřej</t>
  </si>
  <si>
    <t>Milan</t>
  </si>
  <si>
    <t>Máčalík</t>
  </si>
  <si>
    <t>Michal</t>
  </si>
  <si>
    <t>Karel</t>
  </si>
  <si>
    <t>Celkový výkon družstva  </t>
  </si>
  <si>
    <t>Vedoucí družstva         Jméno:</t>
  </si>
  <si>
    <t>Karel Chlevišťan</t>
  </si>
  <si>
    <t>Bodový zisk</t>
  </si>
  <si>
    <t>Jiří Konečný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</si>
  <si>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</si>
  <si>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</si>
  <si>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</si>
  <si>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</si>
  <si>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</si>
  <si>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</si>
  <si>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</si>
  <si>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</si>
  <si>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</si>
  <si>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</si>
  <si>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</si>
  <si>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</si>
  <si>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</si>
  <si>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</si>
  <si>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</si>
  <si>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</si>
  <si>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</si>
  <si>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</si>
  <si>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</si>
  <si>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</si>
  <si>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</si>
  <si>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</si>
  <si>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</si>
  <si>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</si>
  <si>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1.4.2023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</si>
</sst>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44</v>
      </c>
      <c r="P8" s="12">
        <v>0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36</v>
      </c>
      <c r="P9" s="18">
        <v>4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40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36</v>
      </c>
      <c r="P10" s="18">
        <v>2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52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45</v>
      </c>
      <c r="P11" s="23">
        <v>3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17906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163</v>
      </c>
      <c r="F12" s="28">
        <f>IF(ISNUMBER($G12),SUM(F8:F11),"")</f>
        <v>4</v>
      </c>
      <c r="G12" s="29">
        <f>IF(SUM($G8:$G11)+SUM($Q8:$Q11)&gt;0,SUM(G8:G11),"")</f>
        <v>530</v>
      </c>
      <c r="H12" s="27">
        <f>IF(ISNUMBER($G12),SUM(H8:H11),"")</f>
        <v>3</v>
      </c>
      <c r="I12" s="99"/>
      <c r="K12" s="96">
        <v>22434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161</v>
      </c>
      <c r="P12" s="28">
        <f>IF(ISNUMBER($G12),SUM(P8:P11),"")</f>
        <v>9</v>
      </c>
      <c r="Q12" s="29">
        <f>IF(SUM($G8:$G11)+SUM($Q8:$Q11)&gt;0,SUM(Q8:Q11),"")</f>
        <v>536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36</v>
      </c>
      <c r="F13" s="12">
        <v>1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52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50</v>
      </c>
      <c r="P14" s="18">
        <v>3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52</v>
      </c>
      <c r="F15" s="18">
        <v>1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36</v>
      </c>
      <c r="P15" s="18">
        <v>1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105</v>
      </c>
      <c r="O16" s="23">
        <v>53</v>
      </c>
      <c r="P16" s="23">
        <v>1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26338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169</v>
      </c>
      <c r="F17" s="28">
        <f>IF(ISNUMBER($G17),SUM(F13:F16),"")</f>
        <v>6</v>
      </c>
      <c r="G17" s="29">
        <f>IF(SUM($G13:$G16)+SUM($Q13:$Q16)&gt;0,SUM(G13:G16),"")</f>
        <v>536</v>
      </c>
      <c r="H17" s="27">
        <f>IF(ISNUMBER($G17),SUM(H13:H16),"")</f>
        <v>1</v>
      </c>
      <c r="I17" s="99"/>
      <c r="K17" s="96">
        <v>20870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191</v>
      </c>
      <c r="P17" s="28">
        <f>IF(ISNUMBER($G17),SUM(P13:P16),"")</f>
        <v>5</v>
      </c>
      <c r="Q17" s="29">
        <f>IF(SUM($G13:$G16)+SUM($Q13:$Q16)&gt;0,SUM(Q13:Q16),"")</f>
        <v>553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52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103</v>
      </c>
      <c r="O18" s="12">
        <v>44</v>
      </c>
      <c r="P18" s="12">
        <v>1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51</v>
      </c>
      <c r="F19" s="18">
        <v>2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34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45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36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69</v>
      </c>
      <c r="F21" s="23">
        <v>0</v>
      </c>
      <c r="G21" s="24">
        <f>IF(AND(ISBLANK(D21),ISBLANK(E21)),"",D21+E21)</f>
        <v>166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50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217</v>
      </c>
      <c r="F22" s="28">
        <f>IF(ISNUMBER($G22),SUM(F18:F21),"")</f>
        <v>2</v>
      </c>
      <c r="G22" s="29">
        <f>IF(SUM($G18:$G21)+SUM($Q18:$Q21)&gt;0,SUM(G18:G21),"")</f>
        <v>599</v>
      </c>
      <c r="H22" s="27">
        <f>IF(ISNUMBER($G22),SUM(H18:H21),"")</f>
        <v>3</v>
      </c>
      <c r="I22" s="99"/>
      <c r="K22" s="96">
        <v>7388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164</v>
      </c>
      <c r="P22" s="28">
        <f>IF(ISNUMBER($G22),SUM(P18:P21),"")</f>
        <v>4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52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105</v>
      </c>
      <c r="O23" s="12">
        <v>36</v>
      </c>
      <c r="P23" s="12">
        <v>2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50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60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38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53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53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34</v>
      </c>
      <c r="P26" s="23">
        <v>1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193</v>
      </c>
      <c r="F27" s="28">
        <f>IF(ISNUMBER($G27),SUM(F23:F26),"")</f>
        <v>2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22433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183</v>
      </c>
      <c r="P27" s="28">
        <f>IF(ISNUMBER($G27),SUM(P23:P26),"")</f>
        <v>3</v>
      </c>
      <c r="Q27" s="29">
        <f>IF(SUM($G23:$G26)+SUM($Q23:$Q26)&gt;0,SUM(Q23:Q26),"")</f>
        <v>559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43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98</v>
      </c>
      <c r="O28" s="12">
        <v>44</v>
      </c>
      <c r="P28" s="12">
        <v>3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41</v>
      </c>
      <c r="F29" s="18">
        <v>0</v>
      </c>
      <c r="G29" s="19">
        <f>IF(AND(ISBLANK(D29),ISBLANK(E29)),"",D29+E29)</f>
        <v>119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26</v>
      </c>
      <c r="P29" s="18">
        <v>4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58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93</v>
      </c>
      <c r="O30" s="18">
        <v>33</v>
      </c>
      <c r="P30" s="18">
        <v>5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74</v>
      </c>
      <c r="E31" s="23">
        <v>52</v>
      </c>
      <c r="F31" s="23">
        <v>0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36</v>
      </c>
      <c r="P31" s="23">
        <v>2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24264</v>
      </c>
      <c r="B32" s="97"/>
      <c r="C32" s="26" t="s">
        <v>18</v>
      </c>
      <c r="D32" s="27">
        <f>IF(ISNUMBER($G32),SUM(D28:D31),"")</f>
        <v>323</v>
      </c>
      <c r="E32" s="28">
        <f>IF(ISNUMBER($G32),SUM(E28:E31),"")</f>
        <v>194</v>
      </c>
      <c r="F32" s="28">
        <f>IF(ISNUMBER($G32),SUM(F28:F31),"")</f>
        <v>3</v>
      </c>
      <c r="G32" s="29">
        <f>IF(SUM($G28:$G31)+SUM($Q28:$Q31)&gt;0,SUM(G28:G31),"")</f>
        <v>517</v>
      </c>
      <c r="H32" s="27">
        <f>IF(ISNUMBER($G32),SUM(H28:H31),"")</f>
        <v>2</v>
      </c>
      <c r="I32" s="99"/>
      <c r="K32" s="96">
        <v>16591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139</v>
      </c>
      <c r="P32" s="28">
        <f>IF(ISNUMBER($G32),SUM(P28:P31),"")</f>
        <v>14</v>
      </c>
      <c r="Q32" s="29">
        <f>IF(SUM($G28:$G31)+SUM($Q28:$Q31)&gt;0,SUM(Q28:Q31),"")</f>
        <v>523</v>
      </c>
      <c r="R32" s="27">
        <f>IF(ISNUMBER($G32),SUM(R28:R31),"")</f>
        <v>2</v>
      </c>
      <c r="S32" s="99"/>
    </row>
    <row r="33" spans="1:19" ht="12.9" customHeight="1">
      <c r="A33" s="88" t="s">
        <v>33</v>
      </c>
      <c r="B33" s="89"/>
      <c r="C33" s="10">
        <v>1</v>
      </c>
      <c r="D33" s="11">
        <v>97</v>
      </c>
      <c r="E33" s="12">
        <v>45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98</v>
      </c>
      <c r="O33" s="12">
        <v>34</v>
      </c>
      <c r="P33" s="12">
        <v>2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61</v>
      </c>
      <c r="F34" s="18">
        <v>1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42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94</v>
      </c>
      <c r="O35" s="18">
        <v>45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42</v>
      </c>
      <c r="F36" s="23">
        <v>0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53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9261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190</v>
      </c>
      <c r="F37" s="28">
        <f>IF(ISNUMBER($G37),SUM(F33:F36),"")</f>
        <v>3</v>
      </c>
      <c r="G37" s="29">
        <f>IF(SUM($G33:$G36)+SUM($Q33:$Q36)&gt;0,SUM(G33:G36),"")</f>
        <v>557</v>
      </c>
      <c r="H37" s="27">
        <f>IF(ISNUMBER($G37),SUM(H33:H36),"")</f>
        <v>2</v>
      </c>
      <c r="I37" s="99"/>
      <c r="K37" s="96">
        <v>14870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176</v>
      </c>
      <c r="P37" s="28">
        <f>IF(ISNUMBER($G37),SUM(P33:P36),"")</f>
        <v>4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2179</v>
      </c>
      <c r="E39" s="34">
        <f>IF(ISNUMBER($G39),SUM(E12,E17,E22,E27,E32,E37),"")</f>
        <v>1126</v>
      </c>
      <c r="F39" s="34">
        <f>IF(ISNUMBER($G39),SUM(F12,F17,F22,F27,F32,F37),"")</f>
        <v>20</v>
      </c>
      <c r="G39" s="35">
        <f>IF(SUM($G$8:$G$37)+SUM($Q$8:$Q$37)&gt;0,SUM(G12,G17,G22,G27,G32,G37),"")</f>
        <v>3305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2240</v>
      </c>
      <c r="O39" s="34">
        <f>IF(ISNUMBER($G39),SUM(O12,O17,O22,O27,O32,O37),"")</f>
        <v>1014</v>
      </c>
      <c r="P39" s="34">
        <f>IF(ISNUMBER($G39),SUM(P12,P17,P22,P27,P32,P37),"")</f>
        <v>39</v>
      </c>
      <c r="Q39" s="35">
        <f>IF(SUM($G$8:$G$37)+SUM($Q$8:$Q$37)&gt;0,SUM(Q12,Q17,Q22,Q27,Q32,Q37),"")</f>
        <v>3254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2023-04-01T19:11:22Z</dcterms:modified>
</cp:coreProperties>
</file>